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6" windowHeight="11832"/>
  </bookViews>
  <sheets>
    <sheet name="Sheet1" sheetId="1" r:id="rId1"/>
  </sheets>
  <definedNames>
    <definedName name="_xlnm.Print_Area" localSheetId="0">Sheet1!$A$1:$E$158</definedName>
  </definedNames>
  <calcPr calcId="152511"/>
</workbook>
</file>

<file path=xl/calcChain.xml><?xml version="1.0" encoding="utf-8"?>
<calcChain xmlns="http://schemas.openxmlformats.org/spreadsheetml/2006/main">
  <c r="D134" i="1" l="1"/>
  <c r="D154" i="1"/>
  <c r="D87" i="1"/>
  <c r="D136" i="1"/>
  <c r="D146" i="1" s="1"/>
  <c r="D147" i="1" l="1"/>
  <c r="D155" i="1" s="1"/>
</calcChain>
</file>

<file path=xl/sharedStrings.xml><?xml version="1.0" encoding="utf-8"?>
<sst xmlns="http://schemas.openxmlformats.org/spreadsheetml/2006/main" count="273" uniqueCount="156">
  <si>
    <t>Виконавець заходу</t>
  </si>
  <si>
    <t>вул.Б.Хмельницького</t>
  </si>
  <si>
    <t>КП Комунальник</t>
  </si>
  <si>
    <t>вул.Юлії Бурко</t>
  </si>
  <si>
    <t>вул.Бобинського</t>
  </si>
  <si>
    <t>вул.Богуна</t>
  </si>
  <si>
    <t>вул.Будівельна</t>
  </si>
  <si>
    <t>вул.Вечірня</t>
  </si>
  <si>
    <t>вул.Винниченка</t>
  </si>
  <si>
    <t>вул. Галицька</t>
  </si>
  <si>
    <t>вул.Головна</t>
  </si>
  <si>
    <t>вул.Грінченка</t>
  </si>
  <si>
    <t>Дамба Грушевського</t>
  </si>
  <si>
    <t>вул.Задорожна</t>
  </si>
  <si>
    <t>вулЗалізнична</t>
  </si>
  <si>
    <t>вулЗаньковецької</t>
  </si>
  <si>
    <t>вул.Ів.Франка</t>
  </si>
  <si>
    <t>вул.Івасюка</t>
  </si>
  <si>
    <t>вул.Сонячна , кварт.Солокія</t>
  </si>
  <si>
    <t>вул.Клюсівська</t>
  </si>
  <si>
    <t>вул.Козацька</t>
  </si>
  <si>
    <t>вул.Коновальця</t>
  </si>
  <si>
    <t>вул.Корольова</t>
  </si>
  <si>
    <t>вул.Кристинопільська</t>
  </si>
  <si>
    <t>вул.Крушельницької</t>
  </si>
  <si>
    <t>вул.Купчинського</t>
  </si>
  <si>
    <t>вул.Курбаса</t>
  </si>
  <si>
    <t>вул.Л.Українки</t>
  </si>
  <si>
    <t>вул.Львівська</t>
  </si>
  <si>
    <t>вул.Мазепи</t>
  </si>
  <si>
    <t>вул.Миру</t>
  </si>
  <si>
    <t>вул.Набережна</t>
  </si>
  <si>
    <t>вул.Наливайка</t>
  </si>
  <si>
    <t>вул.Кн.Ольги</t>
  </si>
  <si>
    <t>вул.Паркова</t>
  </si>
  <si>
    <t>вул.Героїв Майдану</t>
  </si>
  <si>
    <t>вул.Промислова</t>
  </si>
  <si>
    <t>пр.Шевченка</t>
  </si>
  <si>
    <t>тротуар пр.Шевченка 21-27</t>
  </si>
  <si>
    <t>вул.Пушкіна</t>
  </si>
  <si>
    <t>вул.Св.Володимира</t>
  </si>
  <si>
    <t>вул.Сліпого</t>
  </si>
  <si>
    <t>вул.Сокальська</t>
  </si>
  <si>
    <t>тротуар вул.Сокальська</t>
  </si>
  <si>
    <t>вул.Ст.Бандери</t>
  </si>
  <si>
    <t>тротуар вул.Ст.Бандери</t>
  </si>
  <si>
    <t>вул.Стефаника</t>
  </si>
  <si>
    <t>вул.Стрілецька</t>
  </si>
  <si>
    <t>вул.Стуса</t>
  </si>
  <si>
    <t>тротуар вул.Стуса</t>
  </si>
  <si>
    <t>вул.Тарнавського</t>
  </si>
  <si>
    <t>вул.Травнева</t>
  </si>
  <si>
    <t>вул.Чорновола</t>
  </si>
  <si>
    <t>тротуар вул.Чорновола</t>
  </si>
  <si>
    <t>вул.Шашкевича</t>
  </si>
  <si>
    <t>вул.Шевська</t>
  </si>
  <si>
    <t>вул.Шептицького</t>
  </si>
  <si>
    <t>вул.Промислова (бічна)</t>
  </si>
  <si>
    <t>м.Соснівка</t>
  </si>
  <si>
    <t>вул.22Січня м.Соснівка</t>
  </si>
  <si>
    <t>вул.Базарна м.Соснівка</t>
  </si>
  <si>
    <t>вул.Галицька м.Соснівка</t>
  </si>
  <si>
    <t>вул.Грушевського м.Соснівка</t>
  </si>
  <si>
    <t>вул.Кривоноса м.Соснівка</t>
  </si>
  <si>
    <t>вул.Львівська м.Соснівка</t>
  </si>
  <si>
    <t>вул.Миру м.Соснівка</t>
  </si>
  <si>
    <t>вул.Театральна м.Соснівка</t>
  </si>
  <si>
    <t>вул.Шахтарська м.Соснівка</t>
  </si>
  <si>
    <t>вул.Шашкевича м.Соснівка</t>
  </si>
  <si>
    <t>вул.Шептицького м.Соснівка</t>
  </si>
  <si>
    <t>с.Волсвин</t>
  </si>
  <si>
    <t>вул.Зелена с.Волсвин</t>
  </si>
  <si>
    <t>вул.Центральна-Яструбецька с.Волсвин</t>
  </si>
  <si>
    <t>вул.Шахтарська с.Волсвин</t>
  </si>
  <si>
    <t>с.Острів</t>
  </si>
  <si>
    <t>вул.Надрічна с.Острів</t>
  </si>
  <si>
    <t>вул.Червоноградська с.Острів</t>
  </si>
  <si>
    <t>вул.Шкільна  с.Острів</t>
  </si>
  <si>
    <t>с.Бережне</t>
  </si>
  <si>
    <t>вул.Шевченка с.Бережне</t>
  </si>
  <si>
    <t>с.Борятин</t>
  </si>
  <si>
    <t>вул.Миру с.Борятин</t>
  </si>
  <si>
    <t>с.Добрячин</t>
  </si>
  <si>
    <t>вул.Шевченка с.Добрячин</t>
  </si>
  <si>
    <t>с.Бендюга</t>
  </si>
  <si>
    <t>вул.Підбужна с.Бендюга</t>
  </si>
  <si>
    <t>с.Межиріччя</t>
  </si>
  <si>
    <t>вул.Центральна с.Межиріччя</t>
  </si>
  <si>
    <t>с.Поздимир</t>
  </si>
  <si>
    <t>вул.Нова с.Поздимир</t>
  </si>
  <si>
    <t>вул.Вишнева с.Поздимир</t>
  </si>
  <si>
    <t>вул.Зелена с.Поздимир</t>
  </si>
  <si>
    <t>вул.Потічна с.Поздимир</t>
  </si>
  <si>
    <t>с.Сілець</t>
  </si>
  <si>
    <t>присілок Дженджерівка</t>
  </si>
  <si>
    <t>присілок Зарудні с.Сілець</t>
  </si>
  <si>
    <t>присілок Підрочин с.Сілець</t>
  </si>
  <si>
    <t>вул. Нова  присілок Копані  с.Сілець</t>
  </si>
  <si>
    <t>вул. Шахтарська  присілок Копані с.Сілець</t>
  </si>
  <si>
    <t>КП «Червоноград-житлокомунсервіс»</t>
  </si>
  <si>
    <t>вул.Івасюка,буд№18,  Набережна,буд.№15 м.Червоноград</t>
  </si>
  <si>
    <t>вул.Лисенка смт.Гірник</t>
  </si>
  <si>
    <t>вул.Шахтарська   смт.Гірник</t>
  </si>
  <si>
    <t>вул.Мишуги с.Волсвин</t>
  </si>
  <si>
    <t>вул.Молодіжна с.Волсвин</t>
  </si>
  <si>
    <t>вул.Перегорода с.Волсвин</t>
  </si>
  <si>
    <t>вул.С.Бандери с.Волсвин</t>
  </si>
  <si>
    <t>вул.Л.Українки с.Волсвин</t>
  </si>
  <si>
    <t>вул.Шевченка с.Волсвин</t>
  </si>
  <si>
    <t>вул.Городище с.Волсвин</t>
  </si>
  <si>
    <t>присілок Груби с.Сілець</t>
  </si>
  <si>
    <t>присілок Заболотня с.Сілець</t>
  </si>
  <si>
    <t>присілок  Насалі  с.Сілець</t>
  </si>
  <si>
    <t>присілок Тетерівець с.Сілець</t>
  </si>
  <si>
    <t>присілок Гостинець с.Сілець</t>
  </si>
  <si>
    <t>присілок Копані вул.Шевченка с.Сілець</t>
  </si>
  <si>
    <t>присілок Бірок с.Сілець</t>
  </si>
  <si>
    <t xml:space="preserve">присілок Солтиси с.Сілець  </t>
  </si>
  <si>
    <t>вул.Івасюка,буд№5,7  м.Червоноград</t>
  </si>
  <si>
    <t>вул.Тарнавського,1 м.Червоноград</t>
  </si>
  <si>
    <t>пр.Шевченка 3,5</t>
  </si>
  <si>
    <t>вул.Корольова,8</t>
  </si>
  <si>
    <t>смт.Гірник</t>
  </si>
  <si>
    <t>вул.І.Франка</t>
  </si>
  <si>
    <t>вул.Садова</t>
  </si>
  <si>
    <t>вул. Лугова</t>
  </si>
  <si>
    <t>тротуар вул. Івасюка</t>
  </si>
  <si>
    <t>присілок Вільшина с.Сілець</t>
  </si>
  <si>
    <t>вул.Стара Дорога с.Поздимир</t>
  </si>
  <si>
    <t>с.Рудка</t>
  </si>
  <si>
    <t>парк Соснівка</t>
  </si>
  <si>
    <t>Видатки, тис. грн</t>
  </si>
  <si>
    <t xml:space="preserve"> Програму ремонту доріг комунальної власності в населених пунктах </t>
  </si>
  <si>
    <t>Андрій ЗАЛІВСЬКИЙ</t>
  </si>
  <si>
    <t>Субвенція обласному бюджету на ремонт доріг</t>
  </si>
  <si>
    <t>співфінансування ремонту дороги О141607 Сокаль-Червоноград</t>
  </si>
  <si>
    <t>співфінансування ремонту дороги С141615 Сілець-Соснівка</t>
  </si>
  <si>
    <t>співфінансування ремонту дороги  С141617 (Броди-Червоноград)-Волсвин</t>
  </si>
  <si>
    <t xml:space="preserve">ремонт  дороги  О141604 Червоноград-Перетоки </t>
  </si>
  <si>
    <t>Уточнений обсяг фінансування на</t>
  </si>
  <si>
    <t>капітальний ремонт доорги по вул. Промислова в  м.Червоноград Львівської області (Спец фонд)</t>
  </si>
  <si>
    <t>Червоноградської міської територіальної громади</t>
  </si>
  <si>
    <t>згідно переліку доріг на 2023 рік</t>
  </si>
  <si>
    <t>Перелік доріг та тротуарів загального користування Червоноградської міської територіальної громади , які підлягають поточному ремонту у 2023р.</t>
  </si>
  <si>
    <t>м.Червоноград</t>
  </si>
  <si>
    <t>ВСЬОГО:</t>
  </si>
  <si>
    <t xml:space="preserve">Р А З О М  по КП "Комунальник": </t>
  </si>
  <si>
    <t xml:space="preserve">Р А З О М по КП "Червонограджитлокомун           сервіс" </t>
  </si>
  <si>
    <t xml:space="preserve"> </t>
  </si>
  <si>
    <r>
      <t xml:space="preserve">Р А З О М:  </t>
    </r>
    <r>
      <rPr>
        <sz val="12"/>
        <color indexed="8"/>
        <rFont val="Times New Roman"/>
        <family val="1"/>
        <charset val="204"/>
      </rPr>
      <t>(3719730)</t>
    </r>
  </si>
  <si>
    <r>
      <t xml:space="preserve">Р А З О М  : </t>
    </r>
    <r>
      <rPr>
        <sz val="12"/>
        <color indexed="8"/>
        <rFont val="Times New Roman"/>
        <family val="1"/>
        <charset val="204"/>
      </rPr>
      <t xml:space="preserve"> (0217461)</t>
    </r>
  </si>
  <si>
    <t>Міський голова                    (підпис)</t>
  </si>
  <si>
    <t xml:space="preserve">        Додаток №12</t>
  </si>
  <si>
    <t xml:space="preserve">        до рішення</t>
  </si>
  <si>
    <t xml:space="preserve">        Червоноградської міської ради</t>
  </si>
  <si>
    <t xml:space="preserve">        23.02.2023 № 1691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</si>
</sst>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1"/>
      <name val="Calibri"/>
      <family val="2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2" borderId="0" xfId="0" applyFill="1"/>
    <xf numFmtId="0" fontId="2" fillId="2" borderId="0" xfId="0" applyFont="1" applyFill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/>
    <xf numFmtId="0" fontId="8" fillId="2" borderId="1" xfId="0" applyFont="1" applyFill="1" applyBorder="1" applyAlignment="1">
      <alignment vertical="center" wrapText="1"/>
    </xf>
    <xf numFmtId="0" fontId="7" fillId="2" borderId="1" xfId="0" applyFont="1" applyFill="1" applyBorder="1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horizontal="left"/>
    </xf>
    <xf numFmtId="0" fontId="0" fillId="0" borderId="0" xfId="0" applyAlignment="1"/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1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57"/>
  <sheetViews>
    <sheetView tabSelected="1" topLeftCell="B1" zoomScaleNormal="100" zoomScaleSheetLayoutView="75" workbookViewId="0">
      <selection activeCell="H4" sqref="H4"/>
    </sheetView>
  </sheetViews>
  <sheetFormatPr defaultRowHeight="14.4" x14ac:dyDescent="0.3"/>
  <cols>
    <col min="1" max="1" width="4.44140625" customWidth="1"/>
    <col min="2" max="2" width="4" customWidth="1"/>
    <col min="3" max="3" width="63.33203125" customWidth="1"/>
    <col min="4" max="4" width="18" customWidth="1"/>
    <col min="5" max="5" width="25.109375" customWidth="1"/>
  </cols>
  <sheetData>
    <row r="1" spans="2:7" ht="21.75" customHeight="1" x14ac:dyDescent="0.3">
      <c r="D1" s="32" t="s">
        <v>152</v>
      </c>
      <c r="E1" s="32"/>
      <c r="F1" s="33"/>
      <c r="G1" s="30"/>
    </row>
    <row r="2" spans="2:7" ht="18" customHeight="1" x14ac:dyDescent="0.3">
      <c r="D2" s="34" t="s">
        <v>153</v>
      </c>
      <c r="E2" s="34"/>
      <c r="F2" s="34"/>
      <c r="G2" s="31"/>
    </row>
    <row r="3" spans="2:7" ht="18.75" customHeight="1" x14ac:dyDescent="0.3">
      <c r="D3" s="34" t="s">
        <v>154</v>
      </c>
      <c r="E3" s="34"/>
      <c r="F3" s="34"/>
      <c r="G3" s="31"/>
    </row>
    <row r="4" spans="2:7" ht="15.75" customHeight="1" x14ac:dyDescent="0.3">
      <c r="D4" s="34" t="s">
        <v>155</v>
      </c>
      <c r="E4" s="34"/>
      <c r="F4" s="34"/>
      <c r="G4" s="31"/>
    </row>
    <row r="5" spans="2:7" ht="18.75" customHeight="1" x14ac:dyDescent="0.3">
      <c r="E5" s="33"/>
      <c r="F5" s="33"/>
    </row>
    <row r="6" spans="2:7" ht="17.399999999999999" x14ac:dyDescent="0.3">
      <c r="C6" s="37" t="s">
        <v>139</v>
      </c>
      <c r="D6" s="37"/>
      <c r="E6" s="37"/>
    </row>
    <row r="7" spans="2:7" ht="17.399999999999999" x14ac:dyDescent="0.3">
      <c r="C7" s="37" t="s">
        <v>132</v>
      </c>
      <c r="D7" s="37"/>
      <c r="E7" s="37"/>
    </row>
    <row r="8" spans="2:7" ht="17.399999999999999" x14ac:dyDescent="0.3">
      <c r="C8" s="37" t="s">
        <v>141</v>
      </c>
      <c r="D8" s="37"/>
      <c r="E8" s="37"/>
    </row>
    <row r="9" spans="2:7" ht="17.399999999999999" x14ac:dyDescent="0.3">
      <c r="C9" s="37" t="s">
        <v>142</v>
      </c>
      <c r="D9" s="37"/>
      <c r="E9" s="37"/>
    </row>
    <row r="10" spans="2:7" ht="13.5" customHeight="1" x14ac:dyDescent="0.3">
      <c r="C10" s="1"/>
      <c r="D10" s="1"/>
    </row>
    <row r="11" spans="2:7" ht="99.75" customHeight="1" x14ac:dyDescent="0.3">
      <c r="B11" s="10"/>
      <c r="C11" s="7" t="s">
        <v>143</v>
      </c>
      <c r="D11" s="7" t="s">
        <v>131</v>
      </c>
      <c r="E11" s="7" t="s">
        <v>0</v>
      </c>
    </row>
    <row r="12" spans="2:7" ht="23.25" customHeight="1" x14ac:dyDescent="0.3">
      <c r="B12" s="10"/>
      <c r="C12" s="7" t="s">
        <v>144</v>
      </c>
      <c r="D12" s="7"/>
      <c r="E12" s="7"/>
    </row>
    <row r="13" spans="2:7" ht="15.6" x14ac:dyDescent="0.3">
      <c r="B13" s="10"/>
      <c r="C13" s="11" t="s">
        <v>1</v>
      </c>
      <c r="D13" s="21">
        <v>2099</v>
      </c>
      <c r="E13" s="5" t="s">
        <v>2</v>
      </c>
    </row>
    <row r="14" spans="2:7" ht="15.6" x14ac:dyDescent="0.3">
      <c r="B14" s="10"/>
      <c r="C14" s="11" t="s">
        <v>3</v>
      </c>
      <c r="D14" s="21">
        <v>60</v>
      </c>
      <c r="E14" s="5" t="s">
        <v>2</v>
      </c>
    </row>
    <row r="15" spans="2:7" ht="15.6" x14ac:dyDescent="0.3">
      <c r="B15" s="10"/>
      <c r="C15" s="11" t="s">
        <v>4</v>
      </c>
      <c r="D15" s="21">
        <v>60</v>
      </c>
      <c r="E15" s="5" t="s">
        <v>2</v>
      </c>
    </row>
    <row r="16" spans="2:7" ht="15.6" x14ac:dyDescent="0.3">
      <c r="B16" s="10"/>
      <c r="C16" s="11" t="s">
        <v>5</v>
      </c>
      <c r="D16" s="21">
        <v>49</v>
      </c>
      <c r="E16" s="5" t="s">
        <v>2</v>
      </c>
    </row>
    <row r="17" spans="2:5" ht="15.6" x14ac:dyDescent="0.3">
      <c r="B17" s="10"/>
      <c r="C17" s="11" t="s">
        <v>6</v>
      </c>
      <c r="D17" s="21">
        <v>20</v>
      </c>
      <c r="E17" s="5" t="s">
        <v>2</v>
      </c>
    </row>
    <row r="18" spans="2:5" ht="15.6" x14ac:dyDescent="0.3">
      <c r="B18" s="10"/>
      <c r="C18" s="11" t="s">
        <v>7</v>
      </c>
      <c r="D18" s="21">
        <v>300</v>
      </c>
      <c r="E18" s="5" t="s">
        <v>2</v>
      </c>
    </row>
    <row r="19" spans="2:5" ht="15.6" x14ac:dyDescent="0.3">
      <c r="B19" s="10"/>
      <c r="C19" s="11" t="s">
        <v>8</v>
      </c>
      <c r="D19" s="21">
        <v>20</v>
      </c>
      <c r="E19" s="5" t="s">
        <v>2</v>
      </c>
    </row>
    <row r="20" spans="2:5" ht="15.6" x14ac:dyDescent="0.3">
      <c r="B20" s="10"/>
      <c r="C20" s="11" t="s">
        <v>9</v>
      </c>
      <c r="D20" s="21">
        <v>300</v>
      </c>
      <c r="E20" s="5" t="s">
        <v>2</v>
      </c>
    </row>
    <row r="21" spans="2:5" ht="15.6" x14ac:dyDescent="0.3">
      <c r="B21" s="10"/>
      <c r="C21" s="11" t="s">
        <v>10</v>
      </c>
      <c r="D21" s="21">
        <v>399</v>
      </c>
      <c r="E21" s="5" t="s">
        <v>2</v>
      </c>
    </row>
    <row r="22" spans="2:5" ht="15.6" x14ac:dyDescent="0.3">
      <c r="B22" s="10"/>
      <c r="C22" s="11" t="s">
        <v>11</v>
      </c>
      <c r="D22" s="21">
        <v>20</v>
      </c>
      <c r="E22" s="5" t="s">
        <v>2</v>
      </c>
    </row>
    <row r="23" spans="2:5" ht="15.6" x14ac:dyDescent="0.3">
      <c r="B23" s="10"/>
      <c r="C23" s="11" t="s">
        <v>12</v>
      </c>
      <c r="D23" s="21">
        <v>60</v>
      </c>
      <c r="E23" s="5" t="s">
        <v>2</v>
      </c>
    </row>
    <row r="24" spans="2:5" ht="15.6" x14ac:dyDescent="0.3">
      <c r="B24" s="10"/>
      <c r="C24" s="11" t="s">
        <v>13</v>
      </c>
      <c r="D24" s="21">
        <v>299</v>
      </c>
      <c r="E24" s="5" t="s">
        <v>2</v>
      </c>
    </row>
    <row r="25" spans="2:5" ht="15.6" x14ac:dyDescent="0.3">
      <c r="B25" s="10"/>
      <c r="C25" s="11" t="s">
        <v>14</v>
      </c>
      <c r="D25" s="21">
        <v>299</v>
      </c>
      <c r="E25" s="5" t="s">
        <v>2</v>
      </c>
    </row>
    <row r="26" spans="2:5" ht="15.6" x14ac:dyDescent="0.3">
      <c r="B26" s="10"/>
      <c r="C26" s="11" t="s">
        <v>15</v>
      </c>
      <c r="D26" s="21">
        <v>99</v>
      </c>
      <c r="E26" s="5" t="s">
        <v>2</v>
      </c>
    </row>
    <row r="27" spans="2:5" ht="15.6" x14ac:dyDescent="0.3">
      <c r="B27" s="10"/>
      <c r="C27" s="11" t="s">
        <v>16</v>
      </c>
      <c r="D27" s="21">
        <v>60</v>
      </c>
      <c r="E27" s="5" t="s">
        <v>2</v>
      </c>
    </row>
    <row r="28" spans="2:5" ht="15.6" x14ac:dyDescent="0.3">
      <c r="B28" s="10"/>
      <c r="C28" s="11" t="s">
        <v>17</v>
      </c>
      <c r="D28" s="21">
        <v>799</v>
      </c>
      <c r="E28" s="5" t="s">
        <v>2</v>
      </c>
    </row>
    <row r="29" spans="2:5" ht="15.6" x14ac:dyDescent="0.3">
      <c r="B29" s="10"/>
      <c r="C29" s="11" t="s">
        <v>18</v>
      </c>
      <c r="D29" s="21">
        <v>99</v>
      </c>
      <c r="E29" s="5" t="s">
        <v>2</v>
      </c>
    </row>
    <row r="30" spans="2:5" ht="15.6" x14ac:dyDescent="0.3">
      <c r="B30" s="10"/>
      <c r="C30" s="11" t="s">
        <v>19</v>
      </c>
      <c r="D30" s="21">
        <v>99</v>
      </c>
      <c r="E30" s="5" t="s">
        <v>2</v>
      </c>
    </row>
    <row r="31" spans="2:5" ht="15.6" x14ac:dyDescent="0.3">
      <c r="B31" s="10"/>
      <c r="C31" s="11" t="s">
        <v>20</v>
      </c>
      <c r="D31" s="21">
        <v>49</v>
      </c>
      <c r="E31" s="5" t="s">
        <v>2</v>
      </c>
    </row>
    <row r="32" spans="2:5" ht="15.6" x14ac:dyDescent="0.3">
      <c r="B32" s="10"/>
      <c r="C32" s="11" t="s">
        <v>21</v>
      </c>
      <c r="D32" s="21">
        <v>49</v>
      </c>
      <c r="E32" s="5" t="s">
        <v>2</v>
      </c>
    </row>
    <row r="33" spans="2:5" ht="15.6" x14ac:dyDescent="0.3">
      <c r="B33" s="10"/>
      <c r="C33" s="11" t="s">
        <v>22</v>
      </c>
      <c r="D33" s="21">
        <v>260</v>
      </c>
      <c r="E33" s="5" t="s">
        <v>2</v>
      </c>
    </row>
    <row r="34" spans="2:5" ht="15.6" x14ac:dyDescent="0.3">
      <c r="B34" s="10"/>
      <c r="C34" s="11" t="s">
        <v>23</v>
      </c>
      <c r="D34" s="21">
        <v>299</v>
      </c>
      <c r="E34" s="5" t="s">
        <v>2</v>
      </c>
    </row>
    <row r="35" spans="2:5" ht="15.6" x14ac:dyDescent="0.3">
      <c r="B35" s="10"/>
      <c r="C35" s="11" t="s">
        <v>24</v>
      </c>
      <c r="D35" s="21">
        <v>464</v>
      </c>
      <c r="E35" s="5" t="s">
        <v>2</v>
      </c>
    </row>
    <row r="36" spans="2:5" ht="15.6" x14ac:dyDescent="0.3">
      <c r="B36" s="10"/>
      <c r="C36" s="11" t="s">
        <v>25</v>
      </c>
      <c r="D36" s="21">
        <v>49</v>
      </c>
      <c r="E36" s="5" t="s">
        <v>2</v>
      </c>
    </row>
    <row r="37" spans="2:5" ht="15.6" x14ac:dyDescent="0.3">
      <c r="B37" s="10"/>
      <c r="C37" s="11" t="s">
        <v>26</v>
      </c>
      <c r="D37" s="21">
        <v>20</v>
      </c>
      <c r="E37" s="5" t="s">
        <v>2</v>
      </c>
    </row>
    <row r="38" spans="2:5" ht="15.6" x14ac:dyDescent="0.3">
      <c r="B38" s="10"/>
      <c r="C38" s="11" t="s">
        <v>27</v>
      </c>
      <c r="D38" s="21">
        <v>599</v>
      </c>
      <c r="E38" s="5" t="s">
        <v>2</v>
      </c>
    </row>
    <row r="39" spans="2:5" ht="15.6" x14ac:dyDescent="0.3">
      <c r="B39" s="10"/>
      <c r="C39" s="11" t="s">
        <v>28</v>
      </c>
      <c r="D39" s="21">
        <v>2099</v>
      </c>
      <c r="E39" s="5" t="s">
        <v>2</v>
      </c>
    </row>
    <row r="40" spans="2:5" ht="15.6" x14ac:dyDescent="0.3">
      <c r="B40" s="10"/>
      <c r="C40" s="11" t="s">
        <v>29</v>
      </c>
      <c r="D40" s="21">
        <v>599</v>
      </c>
      <c r="E40" s="5" t="s">
        <v>2</v>
      </c>
    </row>
    <row r="41" spans="2:5" ht="15.6" x14ac:dyDescent="0.3">
      <c r="B41" s="10"/>
      <c r="C41" s="11" t="s">
        <v>30</v>
      </c>
      <c r="D41" s="21">
        <v>20</v>
      </c>
      <c r="E41" s="5" t="s">
        <v>2</v>
      </c>
    </row>
    <row r="42" spans="2:5" ht="15.6" x14ac:dyDescent="0.3">
      <c r="B42" s="10"/>
      <c r="C42" s="11" t="s">
        <v>31</v>
      </c>
      <c r="D42" s="21">
        <v>260</v>
      </c>
      <c r="E42" s="5" t="s">
        <v>2</v>
      </c>
    </row>
    <row r="43" spans="2:5" ht="15.6" x14ac:dyDescent="0.3">
      <c r="B43" s="10"/>
      <c r="C43" s="11" t="s">
        <v>32</v>
      </c>
      <c r="D43" s="21">
        <v>299</v>
      </c>
      <c r="E43" s="5" t="s">
        <v>2</v>
      </c>
    </row>
    <row r="44" spans="2:5" ht="15.6" x14ac:dyDescent="0.3">
      <c r="B44" s="10"/>
      <c r="C44" s="11" t="s">
        <v>33</v>
      </c>
      <c r="D44" s="21">
        <v>499</v>
      </c>
      <c r="E44" s="5" t="s">
        <v>2</v>
      </c>
    </row>
    <row r="45" spans="2:5" ht="15.6" x14ac:dyDescent="0.3">
      <c r="B45" s="10"/>
      <c r="C45" s="11" t="s">
        <v>34</v>
      </c>
      <c r="D45" s="21">
        <v>260</v>
      </c>
      <c r="E45" s="5" t="s">
        <v>2</v>
      </c>
    </row>
    <row r="46" spans="2:5" ht="15.6" x14ac:dyDescent="0.3">
      <c r="B46" s="10"/>
      <c r="C46" s="11" t="s">
        <v>35</v>
      </c>
      <c r="D46" s="21">
        <v>99</v>
      </c>
      <c r="E46" s="5" t="s">
        <v>2</v>
      </c>
    </row>
    <row r="47" spans="2:5" ht="15.6" x14ac:dyDescent="0.3">
      <c r="B47" s="10"/>
      <c r="C47" s="11" t="s">
        <v>36</v>
      </c>
      <c r="D47" s="21">
        <v>99</v>
      </c>
      <c r="E47" s="5" t="s">
        <v>2</v>
      </c>
    </row>
    <row r="48" spans="2:5" ht="15.6" x14ac:dyDescent="0.3">
      <c r="B48" s="10"/>
      <c r="C48" s="11" t="s">
        <v>37</v>
      </c>
      <c r="D48" s="21">
        <v>499</v>
      </c>
      <c r="E48" s="5" t="s">
        <v>2</v>
      </c>
    </row>
    <row r="49" spans="2:5" ht="15.6" x14ac:dyDescent="0.3">
      <c r="B49" s="10"/>
      <c r="C49" s="11" t="s">
        <v>38</v>
      </c>
      <c r="D49" s="21">
        <v>250</v>
      </c>
      <c r="E49" s="5" t="s">
        <v>2</v>
      </c>
    </row>
    <row r="50" spans="2:5" ht="15.6" x14ac:dyDescent="0.3">
      <c r="B50" s="10"/>
      <c r="C50" s="11" t="s">
        <v>39</v>
      </c>
      <c r="D50" s="21">
        <v>49</v>
      </c>
      <c r="E50" s="5" t="s">
        <v>2</v>
      </c>
    </row>
    <row r="51" spans="2:5" ht="15.6" x14ac:dyDescent="0.3">
      <c r="B51" s="10"/>
      <c r="C51" s="11" t="s">
        <v>40</v>
      </c>
      <c r="D51" s="21">
        <v>299</v>
      </c>
      <c r="E51" s="5" t="s">
        <v>2</v>
      </c>
    </row>
    <row r="52" spans="2:5" ht="15.6" x14ac:dyDescent="0.3">
      <c r="B52" s="10"/>
      <c r="C52" s="11" t="s">
        <v>41</v>
      </c>
      <c r="D52" s="21">
        <v>49</v>
      </c>
      <c r="E52" s="5" t="s">
        <v>2</v>
      </c>
    </row>
    <row r="53" spans="2:5" ht="15.6" x14ac:dyDescent="0.3">
      <c r="B53" s="10"/>
      <c r="C53" s="11" t="s">
        <v>42</v>
      </c>
      <c r="D53" s="21">
        <v>599</v>
      </c>
      <c r="E53" s="5" t="s">
        <v>2</v>
      </c>
    </row>
    <row r="54" spans="2:5" ht="15.6" x14ac:dyDescent="0.3">
      <c r="B54" s="10"/>
      <c r="C54" s="11" t="s">
        <v>43</v>
      </c>
      <c r="D54" s="21">
        <v>800</v>
      </c>
      <c r="E54" s="5" t="s">
        <v>2</v>
      </c>
    </row>
    <row r="55" spans="2:5" ht="15.6" x14ac:dyDescent="0.3">
      <c r="B55" s="10"/>
      <c r="C55" s="11" t="s">
        <v>44</v>
      </c>
      <c r="D55" s="21">
        <v>599</v>
      </c>
      <c r="E55" s="5" t="s">
        <v>2</v>
      </c>
    </row>
    <row r="56" spans="2:5" ht="15.6" x14ac:dyDescent="0.3">
      <c r="B56" s="10"/>
      <c r="C56" s="11" t="s">
        <v>45</v>
      </c>
      <c r="D56" s="21">
        <v>975</v>
      </c>
      <c r="E56" s="5" t="s">
        <v>2</v>
      </c>
    </row>
    <row r="57" spans="2:5" ht="15.6" x14ac:dyDescent="0.3">
      <c r="B57" s="10"/>
      <c r="C57" s="11" t="s">
        <v>46</v>
      </c>
      <c r="D57" s="21">
        <v>300</v>
      </c>
      <c r="E57" s="5" t="s">
        <v>2</v>
      </c>
    </row>
    <row r="58" spans="2:5" ht="15.6" x14ac:dyDescent="0.3">
      <c r="B58" s="10"/>
      <c r="C58" s="11" t="s">
        <v>47</v>
      </c>
      <c r="D58" s="21">
        <v>49</v>
      </c>
      <c r="E58" s="5" t="s">
        <v>2</v>
      </c>
    </row>
    <row r="59" spans="2:5" ht="15.6" x14ac:dyDescent="0.3">
      <c r="B59" s="10"/>
      <c r="C59" s="11" t="s">
        <v>48</v>
      </c>
      <c r="D59" s="21">
        <v>399</v>
      </c>
      <c r="E59" s="5" t="s">
        <v>2</v>
      </c>
    </row>
    <row r="60" spans="2:5" ht="15.6" x14ac:dyDescent="0.3">
      <c r="B60" s="10"/>
      <c r="C60" s="11" t="s">
        <v>49</v>
      </c>
      <c r="D60" s="21">
        <v>975</v>
      </c>
      <c r="E60" s="5" t="s">
        <v>2</v>
      </c>
    </row>
    <row r="61" spans="2:5" ht="15.6" x14ac:dyDescent="0.3">
      <c r="B61" s="10"/>
      <c r="C61" s="11" t="s">
        <v>50</v>
      </c>
      <c r="D61" s="21">
        <v>99</v>
      </c>
      <c r="E61" s="5" t="s">
        <v>2</v>
      </c>
    </row>
    <row r="62" spans="2:5" ht="15.6" x14ac:dyDescent="0.3">
      <c r="B62" s="10"/>
      <c r="C62" s="11" t="s">
        <v>51</v>
      </c>
      <c r="D62" s="21">
        <v>49</v>
      </c>
      <c r="E62" s="5" t="s">
        <v>2</v>
      </c>
    </row>
    <row r="63" spans="2:5" ht="15.6" x14ac:dyDescent="0.3">
      <c r="B63" s="10"/>
      <c r="C63" s="11" t="s">
        <v>52</v>
      </c>
      <c r="D63" s="21">
        <v>99</v>
      </c>
      <c r="E63" s="5" t="s">
        <v>2</v>
      </c>
    </row>
    <row r="64" spans="2:5" ht="15.6" x14ac:dyDescent="0.3">
      <c r="B64" s="10"/>
      <c r="C64" s="11" t="s">
        <v>53</v>
      </c>
      <c r="D64" s="21">
        <v>780</v>
      </c>
      <c r="E64" s="5" t="s">
        <v>2</v>
      </c>
    </row>
    <row r="65" spans="2:5" ht="15.6" x14ac:dyDescent="0.3">
      <c r="B65" s="10"/>
      <c r="C65" s="11" t="s">
        <v>54</v>
      </c>
      <c r="D65" s="21">
        <v>99</v>
      </c>
      <c r="E65" s="5" t="s">
        <v>2</v>
      </c>
    </row>
    <row r="66" spans="2:5" ht="15.6" x14ac:dyDescent="0.3">
      <c r="B66" s="10"/>
      <c r="C66" s="11" t="s">
        <v>55</v>
      </c>
      <c r="D66" s="21">
        <v>99</v>
      </c>
      <c r="E66" s="5" t="s">
        <v>2</v>
      </c>
    </row>
    <row r="67" spans="2:5" ht="15.6" x14ac:dyDescent="0.3">
      <c r="B67" s="10"/>
      <c r="C67" s="11" t="s">
        <v>56</v>
      </c>
      <c r="D67" s="21">
        <v>99</v>
      </c>
      <c r="E67" s="5" t="s">
        <v>2</v>
      </c>
    </row>
    <row r="68" spans="2:5" ht="15.6" x14ac:dyDescent="0.3">
      <c r="B68" s="10"/>
      <c r="C68" s="11" t="s">
        <v>125</v>
      </c>
      <c r="D68" s="21">
        <v>99</v>
      </c>
      <c r="E68" s="5" t="s">
        <v>2</v>
      </c>
    </row>
    <row r="69" spans="2:5" ht="15.6" x14ac:dyDescent="0.3">
      <c r="B69" s="10"/>
      <c r="C69" s="11" t="s">
        <v>126</v>
      </c>
      <c r="D69" s="21">
        <v>500</v>
      </c>
      <c r="E69" s="5" t="s">
        <v>2</v>
      </c>
    </row>
    <row r="70" spans="2:5" ht="15.6" x14ac:dyDescent="0.3">
      <c r="B70" s="10"/>
      <c r="C70" s="11" t="s">
        <v>57</v>
      </c>
      <c r="D70" s="21">
        <v>2500</v>
      </c>
      <c r="E70" s="5" t="s">
        <v>2</v>
      </c>
    </row>
    <row r="71" spans="2:5" ht="15.6" x14ac:dyDescent="0.3">
      <c r="B71" s="10"/>
      <c r="C71" s="11" t="s">
        <v>36</v>
      </c>
      <c r="D71" s="21">
        <v>-27762</v>
      </c>
      <c r="E71" s="5" t="s">
        <v>2</v>
      </c>
    </row>
    <row r="72" spans="2:5" ht="27" customHeight="1" x14ac:dyDescent="0.3">
      <c r="B72" s="10"/>
      <c r="C72" s="7" t="s">
        <v>58</v>
      </c>
      <c r="D72" s="21"/>
      <c r="E72" s="11"/>
    </row>
    <row r="73" spans="2:5" ht="15.6" x14ac:dyDescent="0.3">
      <c r="B73" s="10"/>
      <c r="C73" s="11" t="s">
        <v>59</v>
      </c>
      <c r="D73" s="21">
        <v>190</v>
      </c>
      <c r="E73" s="5" t="s">
        <v>2</v>
      </c>
    </row>
    <row r="74" spans="2:5" ht="15.6" x14ac:dyDescent="0.3">
      <c r="B74" s="10"/>
      <c r="C74" s="11" t="s">
        <v>60</v>
      </c>
      <c r="D74" s="21">
        <v>500</v>
      </c>
      <c r="E74" s="5" t="s">
        <v>2</v>
      </c>
    </row>
    <row r="75" spans="2:5" ht="15.6" x14ac:dyDescent="0.3">
      <c r="B75" s="10"/>
      <c r="C75" s="11" t="s">
        <v>61</v>
      </c>
      <c r="D75" s="21">
        <v>49</v>
      </c>
      <c r="E75" s="5" t="s">
        <v>2</v>
      </c>
    </row>
    <row r="76" spans="2:5" ht="15.6" x14ac:dyDescent="0.3">
      <c r="B76" s="10"/>
      <c r="C76" s="11" t="s">
        <v>62</v>
      </c>
      <c r="D76" s="21">
        <v>49</v>
      </c>
      <c r="E76" s="5" t="s">
        <v>2</v>
      </c>
    </row>
    <row r="77" spans="2:5" ht="15.6" x14ac:dyDescent="0.3">
      <c r="B77" s="10"/>
      <c r="C77" s="11" t="s">
        <v>63</v>
      </c>
      <c r="D77" s="21">
        <v>49</v>
      </c>
      <c r="E77" s="5" t="s">
        <v>2</v>
      </c>
    </row>
    <row r="78" spans="2:5" ht="15.6" x14ac:dyDescent="0.3">
      <c r="B78" s="10"/>
      <c r="C78" s="11" t="s">
        <v>64</v>
      </c>
      <c r="D78" s="21">
        <v>49</v>
      </c>
      <c r="E78" s="5" t="s">
        <v>2</v>
      </c>
    </row>
    <row r="79" spans="2:5" ht="15.6" x14ac:dyDescent="0.3">
      <c r="B79" s="10"/>
      <c r="C79" s="11" t="s">
        <v>65</v>
      </c>
      <c r="D79" s="21">
        <v>49</v>
      </c>
      <c r="E79" s="5" t="s">
        <v>2</v>
      </c>
    </row>
    <row r="80" spans="2:5" ht="15.6" x14ac:dyDescent="0.3">
      <c r="B80" s="10"/>
      <c r="C80" s="11" t="s">
        <v>66</v>
      </c>
      <c r="D80" s="21">
        <v>49</v>
      </c>
      <c r="E80" s="5" t="s">
        <v>2</v>
      </c>
    </row>
    <row r="81" spans="2:14" ht="15.6" x14ac:dyDescent="0.3">
      <c r="B81" s="10"/>
      <c r="C81" s="11" t="s">
        <v>67</v>
      </c>
      <c r="D81" s="21">
        <v>49</v>
      </c>
      <c r="E81" s="5" t="s">
        <v>2</v>
      </c>
    </row>
    <row r="82" spans="2:14" ht="15.6" x14ac:dyDescent="0.3">
      <c r="B82" s="10"/>
      <c r="C82" s="12" t="s">
        <v>68</v>
      </c>
      <c r="D82" s="22">
        <v>1500</v>
      </c>
      <c r="E82" s="14" t="s">
        <v>2</v>
      </c>
      <c r="F82" s="2"/>
      <c r="G82" s="2"/>
      <c r="H82" s="2"/>
      <c r="I82" s="2"/>
      <c r="J82" s="2"/>
      <c r="K82" s="2"/>
      <c r="L82" s="2"/>
      <c r="M82" s="2"/>
      <c r="N82" s="2"/>
    </row>
    <row r="83" spans="2:14" ht="15.6" x14ac:dyDescent="0.3">
      <c r="B83" s="10"/>
      <c r="C83" s="12" t="s">
        <v>69</v>
      </c>
      <c r="D83" s="22">
        <v>449</v>
      </c>
      <c r="E83" s="14" t="s">
        <v>2</v>
      </c>
      <c r="F83" s="2"/>
      <c r="G83" s="2"/>
      <c r="H83" s="2"/>
      <c r="I83" s="2"/>
      <c r="J83" s="2"/>
      <c r="K83" s="2"/>
      <c r="L83" s="2"/>
      <c r="M83" s="2"/>
      <c r="N83" s="2"/>
    </row>
    <row r="84" spans="2:14" ht="15.6" x14ac:dyDescent="0.3">
      <c r="B84" s="10"/>
      <c r="C84" s="12" t="s">
        <v>130</v>
      </c>
      <c r="D84" s="22">
        <v>190</v>
      </c>
      <c r="E84" s="14" t="s">
        <v>2</v>
      </c>
      <c r="F84" s="2"/>
      <c r="G84" s="2"/>
      <c r="H84" s="2"/>
      <c r="I84" s="2"/>
      <c r="J84" s="2"/>
      <c r="K84" s="2"/>
      <c r="L84" s="2"/>
      <c r="M84" s="2"/>
      <c r="N84" s="2"/>
    </row>
    <row r="85" spans="2:14" ht="24" customHeight="1" x14ac:dyDescent="0.3">
      <c r="B85" s="10"/>
      <c r="C85" s="20" t="s">
        <v>70</v>
      </c>
      <c r="D85" s="23"/>
      <c r="E85" s="14"/>
      <c r="F85" s="2"/>
      <c r="G85" s="2"/>
      <c r="H85" s="2"/>
      <c r="I85" s="2"/>
      <c r="J85" s="2"/>
      <c r="K85" s="2"/>
      <c r="L85" s="2"/>
      <c r="M85" s="2"/>
      <c r="N85" s="2"/>
    </row>
    <row r="86" spans="2:14" ht="15.6" x14ac:dyDescent="0.3">
      <c r="B86" s="10"/>
      <c r="C86" s="12" t="s">
        <v>71</v>
      </c>
      <c r="D86" s="23">
        <v>99</v>
      </c>
      <c r="E86" s="14" t="s">
        <v>2</v>
      </c>
      <c r="F86" s="2"/>
      <c r="G86" s="2"/>
      <c r="H86" s="2"/>
      <c r="I86" s="2"/>
      <c r="J86" s="2"/>
      <c r="K86" s="2"/>
      <c r="L86" s="2"/>
      <c r="M86" s="2"/>
      <c r="N86" s="2"/>
    </row>
    <row r="87" spans="2:14" ht="31.2" x14ac:dyDescent="0.3">
      <c r="B87" s="10"/>
      <c r="C87" s="12" t="s">
        <v>72</v>
      </c>
      <c r="D87" s="22">
        <f>250+49+49</f>
        <v>348</v>
      </c>
      <c r="E87" s="14" t="s">
        <v>2</v>
      </c>
      <c r="F87" s="2"/>
      <c r="G87" s="2"/>
      <c r="H87" s="2"/>
      <c r="I87" s="2"/>
      <c r="J87" s="2"/>
      <c r="K87" s="2"/>
      <c r="L87" s="2"/>
      <c r="M87" s="2"/>
      <c r="N87" s="2"/>
    </row>
    <row r="88" spans="2:14" ht="15.6" x14ac:dyDescent="0.3">
      <c r="B88" s="10"/>
      <c r="C88" s="12" t="s">
        <v>106</v>
      </c>
      <c r="D88" s="23">
        <v>0</v>
      </c>
      <c r="E88" s="14" t="s">
        <v>2</v>
      </c>
      <c r="F88" s="2"/>
      <c r="G88" s="2"/>
      <c r="H88" s="2"/>
      <c r="I88" s="2"/>
      <c r="J88" s="2"/>
      <c r="K88" s="2"/>
      <c r="L88" s="2"/>
      <c r="M88" s="2"/>
      <c r="N88" s="2"/>
    </row>
    <row r="89" spans="2:14" ht="15.6" x14ac:dyDescent="0.3">
      <c r="B89" s="10"/>
      <c r="C89" s="12" t="s">
        <v>103</v>
      </c>
      <c r="D89" s="23">
        <v>0</v>
      </c>
      <c r="E89" s="14" t="s">
        <v>2</v>
      </c>
      <c r="F89" s="2"/>
      <c r="G89" s="2"/>
      <c r="H89" s="2"/>
      <c r="I89" s="2"/>
      <c r="J89" s="2"/>
      <c r="K89" s="2"/>
      <c r="L89" s="2"/>
      <c r="M89" s="2"/>
      <c r="N89" s="2"/>
    </row>
    <row r="90" spans="2:14" ht="15.6" x14ac:dyDescent="0.3">
      <c r="B90" s="10"/>
      <c r="C90" s="12" t="s">
        <v>73</v>
      </c>
      <c r="D90" s="23">
        <v>49</v>
      </c>
      <c r="E90" s="14" t="s">
        <v>2</v>
      </c>
      <c r="F90" s="2"/>
      <c r="G90" s="2"/>
      <c r="H90" s="2"/>
      <c r="I90" s="2"/>
      <c r="J90" s="2"/>
      <c r="K90" s="2"/>
      <c r="L90" s="2"/>
      <c r="M90" s="2"/>
      <c r="N90" s="2"/>
    </row>
    <row r="91" spans="2:14" ht="15.6" x14ac:dyDescent="0.3">
      <c r="B91" s="10"/>
      <c r="C91" s="12" t="s">
        <v>104</v>
      </c>
      <c r="D91" s="23">
        <v>49</v>
      </c>
      <c r="E91" s="14" t="s">
        <v>2</v>
      </c>
      <c r="F91" s="2"/>
      <c r="G91" s="2"/>
      <c r="H91" s="2"/>
      <c r="I91" s="2"/>
      <c r="J91" s="2"/>
      <c r="K91" s="2"/>
      <c r="L91" s="2"/>
      <c r="M91" s="2"/>
      <c r="N91" s="2"/>
    </row>
    <row r="92" spans="2:14" ht="15.6" x14ac:dyDescent="0.3">
      <c r="B92" s="10"/>
      <c r="C92" s="12" t="s">
        <v>108</v>
      </c>
      <c r="D92" s="23">
        <v>49</v>
      </c>
      <c r="E92" s="14" t="s">
        <v>2</v>
      </c>
      <c r="F92" s="2"/>
      <c r="G92" s="2"/>
      <c r="H92" s="2"/>
      <c r="I92" s="2"/>
      <c r="J92" s="2"/>
      <c r="K92" s="2"/>
      <c r="L92" s="2"/>
      <c r="M92" s="2"/>
      <c r="N92" s="2"/>
    </row>
    <row r="93" spans="2:14" ht="15.6" x14ac:dyDescent="0.3">
      <c r="B93" s="10"/>
      <c r="C93" s="12" t="s">
        <v>109</v>
      </c>
      <c r="D93" s="23">
        <v>49</v>
      </c>
      <c r="E93" s="14" t="s">
        <v>2</v>
      </c>
      <c r="F93" s="2"/>
      <c r="G93" s="2"/>
      <c r="H93" s="2"/>
      <c r="I93" s="2"/>
      <c r="J93" s="2"/>
      <c r="K93" s="2"/>
      <c r="L93" s="2"/>
      <c r="M93" s="2"/>
      <c r="N93" s="2"/>
    </row>
    <row r="94" spans="2:14" ht="15.6" x14ac:dyDescent="0.3">
      <c r="B94" s="10"/>
      <c r="C94" s="12" t="s">
        <v>105</v>
      </c>
      <c r="D94" s="23">
        <v>49</v>
      </c>
      <c r="E94" s="14" t="s">
        <v>2</v>
      </c>
      <c r="F94" s="2"/>
      <c r="G94" s="2"/>
      <c r="H94" s="2"/>
      <c r="I94" s="2"/>
      <c r="J94" s="2"/>
      <c r="K94" s="2"/>
      <c r="L94" s="2"/>
      <c r="M94" s="2"/>
      <c r="N94" s="2"/>
    </row>
    <row r="95" spans="2:14" ht="15.6" x14ac:dyDescent="0.3">
      <c r="B95" s="10"/>
      <c r="C95" s="12" t="s">
        <v>107</v>
      </c>
      <c r="D95" s="23">
        <v>99</v>
      </c>
      <c r="E95" s="14" t="s">
        <v>2</v>
      </c>
      <c r="F95" s="2"/>
      <c r="G95" s="2"/>
      <c r="H95" s="2"/>
      <c r="I95" s="2"/>
      <c r="J95" s="2"/>
      <c r="K95" s="2"/>
      <c r="L95" s="2"/>
      <c r="M95" s="2"/>
      <c r="N95" s="2"/>
    </row>
    <row r="96" spans="2:14" ht="18.75" customHeight="1" x14ac:dyDescent="0.3">
      <c r="B96" s="10"/>
      <c r="C96" s="20" t="s">
        <v>129</v>
      </c>
      <c r="D96" s="23"/>
      <c r="E96" s="14"/>
      <c r="F96" s="2"/>
      <c r="G96" s="2"/>
      <c r="H96" s="2"/>
      <c r="I96" s="2"/>
      <c r="J96" s="2"/>
      <c r="K96" s="2"/>
      <c r="L96" s="2"/>
      <c r="M96" s="2"/>
      <c r="N96" s="2"/>
    </row>
    <row r="97" spans="2:14" ht="15.6" x14ac:dyDescent="0.3">
      <c r="B97" s="10"/>
      <c r="C97" s="12" t="s">
        <v>1</v>
      </c>
      <c r="D97" s="23">
        <v>50</v>
      </c>
      <c r="E97" s="14" t="s">
        <v>2</v>
      </c>
      <c r="F97" s="2"/>
      <c r="G97" s="2"/>
      <c r="H97" s="2"/>
      <c r="I97" s="2"/>
      <c r="J97" s="2"/>
      <c r="K97" s="2"/>
      <c r="L97" s="2"/>
      <c r="M97" s="2"/>
      <c r="N97" s="2"/>
    </row>
    <row r="98" spans="2:14" ht="24" customHeight="1" x14ac:dyDescent="0.3">
      <c r="B98" s="10"/>
      <c r="C98" s="20" t="s">
        <v>74</v>
      </c>
      <c r="D98" s="23"/>
      <c r="E98" s="14"/>
      <c r="F98" s="2"/>
      <c r="G98" s="2"/>
      <c r="H98" s="2"/>
      <c r="I98" s="2"/>
      <c r="J98" s="2"/>
      <c r="K98" s="2"/>
      <c r="L98" s="2"/>
      <c r="M98" s="2"/>
      <c r="N98" s="2"/>
    </row>
    <row r="99" spans="2:14" ht="15.6" x14ac:dyDescent="0.3">
      <c r="B99" s="10"/>
      <c r="C99" s="12" t="s">
        <v>75</v>
      </c>
      <c r="D99" s="23">
        <v>1000</v>
      </c>
      <c r="E99" s="14" t="s">
        <v>2</v>
      </c>
      <c r="F99" s="2"/>
      <c r="G99" s="2"/>
      <c r="H99" s="2"/>
      <c r="I99" s="2"/>
      <c r="J99" s="2"/>
      <c r="K99" s="2"/>
      <c r="L99" s="2"/>
      <c r="M99" s="2"/>
      <c r="N99" s="2"/>
    </row>
    <row r="100" spans="2:14" ht="15.6" x14ac:dyDescent="0.3">
      <c r="B100" s="10"/>
      <c r="C100" s="12" t="s">
        <v>76</v>
      </c>
      <c r="D100" s="23">
        <v>200</v>
      </c>
      <c r="E100" s="14" t="s">
        <v>2</v>
      </c>
      <c r="F100" s="2"/>
      <c r="G100" s="2"/>
      <c r="H100" s="2"/>
      <c r="I100" s="2"/>
      <c r="J100" s="2"/>
      <c r="K100" s="2"/>
      <c r="L100" s="2"/>
      <c r="M100" s="2"/>
      <c r="N100" s="2"/>
    </row>
    <row r="101" spans="2:14" ht="15.6" x14ac:dyDescent="0.3">
      <c r="B101" s="10"/>
      <c r="C101" s="11" t="s">
        <v>77</v>
      </c>
      <c r="D101" s="21">
        <v>500</v>
      </c>
      <c r="E101" s="5" t="s">
        <v>2</v>
      </c>
    </row>
    <row r="102" spans="2:14" ht="24" customHeight="1" x14ac:dyDescent="0.3">
      <c r="B102" s="10"/>
      <c r="C102" s="7" t="s">
        <v>78</v>
      </c>
      <c r="D102" s="21"/>
      <c r="E102" s="5"/>
    </row>
    <row r="103" spans="2:14" ht="15.6" x14ac:dyDescent="0.3">
      <c r="B103" s="10"/>
      <c r="C103" s="11" t="s">
        <v>79</v>
      </c>
      <c r="D103" s="21">
        <v>99</v>
      </c>
      <c r="E103" s="5" t="s">
        <v>2</v>
      </c>
    </row>
    <row r="104" spans="2:14" ht="21.75" customHeight="1" x14ac:dyDescent="0.3">
      <c r="B104" s="10"/>
      <c r="C104" s="7" t="s">
        <v>80</v>
      </c>
      <c r="D104" s="21"/>
      <c r="E104" s="5"/>
    </row>
    <row r="105" spans="2:14" ht="15.6" x14ac:dyDescent="0.3">
      <c r="B105" s="10"/>
      <c r="C105" s="11" t="s">
        <v>81</v>
      </c>
      <c r="D105" s="21">
        <v>1000</v>
      </c>
      <c r="E105" s="5" t="s">
        <v>2</v>
      </c>
    </row>
    <row r="106" spans="2:14" ht="24.75" customHeight="1" x14ac:dyDescent="0.3">
      <c r="B106" s="10"/>
      <c r="C106" s="7" t="s">
        <v>82</v>
      </c>
      <c r="D106" s="21"/>
      <c r="E106" s="5"/>
    </row>
    <row r="107" spans="2:14" ht="15.6" x14ac:dyDescent="0.3">
      <c r="B107" s="10"/>
      <c r="C107" s="11" t="s">
        <v>83</v>
      </c>
      <c r="D107" s="21">
        <v>1000</v>
      </c>
      <c r="E107" s="5" t="s">
        <v>2</v>
      </c>
    </row>
    <row r="108" spans="2:14" s="3" customFormat="1" ht="21.75" customHeight="1" x14ac:dyDescent="0.3">
      <c r="B108" s="15"/>
      <c r="C108" s="9" t="s">
        <v>84</v>
      </c>
      <c r="D108" s="22"/>
      <c r="E108" s="13"/>
    </row>
    <row r="109" spans="2:14" s="3" customFormat="1" ht="21.75" customHeight="1" x14ac:dyDescent="0.3">
      <c r="B109" s="15"/>
      <c r="C109" s="16" t="s">
        <v>85</v>
      </c>
      <c r="D109" s="22">
        <v>500</v>
      </c>
      <c r="E109" s="13" t="s">
        <v>2</v>
      </c>
    </row>
    <row r="110" spans="2:14" s="3" customFormat="1" ht="22.5" customHeight="1" x14ac:dyDescent="0.3">
      <c r="B110" s="15"/>
      <c r="C110" s="9" t="s">
        <v>86</v>
      </c>
      <c r="D110" s="22"/>
      <c r="E110" s="13"/>
    </row>
    <row r="111" spans="2:14" s="3" customFormat="1" ht="15.6" x14ac:dyDescent="0.3">
      <c r="B111" s="15"/>
      <c r="C111" s="16" t="s">
        <v>87</v>
      </c>
      <c r="D111" s="22">
        <v>500</v>
      </c>
      <c r="E111" s="13"/>
    </row>
    <row r="112" spans="2:14" s="2" customFormat="1" ht="18" customHeight="1" x14ac:dyDescent="0.3">
      <c r="B112" s="17"/>
      <c r="C112" s="20" t="s">
        <v>88</v>
      </c>
      <c r="D112" s="23"/>
      <c r="E112" s="14"/>
    </row>
    <row r="113" spans="2:5" ht="21.75" customHeight="1" x14ac:dyDescent="0.3">
      <c r="B113" s="10"/>
      <c r="C113" s="11" t="s">
        <v>89</v>
      </c>
      <c r="D113" s="21">
        <v>99</v>
      </c>
      <c r="E113" s="5" t="s">
        <v>2</v>
      </c>
    </row>
    <row r="114" spans="2:5" ht="15.6" x14ac:dyDescent="0.3">
      <c r="B114" s="10"/>
      <c r="C114" s="11" t="s">
        <v>90</v>
      </c>
      <c r="D114" s="21">
        <v>49</v>
      </c>
      <c r="E114" s="5" t="s">
        <v>2</v>
      </c>
    </row>
    <row r="115" spans="2:5" ht="15.6" x14ac:dyDescent="0.3">
      <c r="B115" s="10"/>
      <c r="C115" s="11" t="s">
        <v>91</v>
      </c>
      <c r="D115" s="21">
        <v>49</v>
      </c>
      <c r="E115" s="5" t="s">
        <v>2</v>
      </c>
    </row>
    <row r="116" spans="2:5" ht="15.6" x14ac:dyDescent="0.3">
      <c r="B116" s="10"/>
      <c r="C116" s="11" t="s">
        <v>92</v>
      </c>
      <c r="D116" s="21">
        <v>99</v>
      </c>
      <c r="E116" s="5" t="s">
        <v>2</v>
      </c>
    </row>
    <row r="117" spans="2:5" ht="15.6" x14ac:dyDescent="0.3">
      <c r="B117" s="10"/>
      <c r="C117" s="11" t="s">
        <v>128</v>
      </c>
      <c r="D117" s="21">
        <v>99</v>
      </c>
      <c r="E117" s="5"/>
    </row>
    <row r="118" spans="2:5" s="2" customFormat="1" ht="21.75" customHeight="1" x14ac:dyDescent="0.3">
      <c r="B118" s="17"/>
      <c r="C118" s="20" t="s">
        <v>93</v>
      </c>
      <c r="D118" s="23"/>
      <c r="E118" s="14"/>
    </row>
    <row r="119" spans="2:5" s="2" customFormat="1" ht="20.25" customHeight="1" x14ac:dyDescent="0.3">
      <c r="B119" s="17"/>
      <c r="C119" s="12" t="s">
        <v>94</v>
      </c>
      <c r="D119" s="23">
        <v>300</v>
      </c>
      <c r="E119" s="14" t="s">
        <v>2</v>
      </c>
    </row>
    <row r="120" spans="2:5" s="2" customFormat="1" ht="21.75" customHeight="1" x14ac:dyDescent="0.3">
      <c r="B120" s="17"/>
      <c r="C120" s="12" t="s">
        <v>95</v>
      </c>
      <c r="D120" s="23">
        <v>99</v>
      </c>
      <c r="E120" s="14" t="s">
        <v>2</v>
      </c>
    </row>
    <row r="121" spans="2:5" s="2" customFormat="1" ht="18.75" customHeight="1" x14ac:dyDescent="0.3">
      <c r="B121" s="17"/>
      <c r="C121" s="12" t="s">
        <v>96</v>
      </c>
      <c r="D121" s="23">
        <v>99</v>
      </c>
      <c r="E121" s="14" t="s">
        <v>2</v>
      </c>
    </row>
    <row r="122" spans="2:5" s="2" customFormat="1" ht="16.5" customHeight="1" x14ac:dyDescent="0.3">
      <c r="B122" s="17"/>
      <c r="C122" s="12" t="s">
        <v>110</v>
      </c>
      <c r="D122" s="23">
        <v>99</v>
      </c>
      <c r="E122" s="14"/>
    </row>
    <row r="123" spans="2:5" s="2" customFormat="1" ht="33.75" customHeight="1" x14ac:dyDescent="0.3">
      <c r="B123" s="17"/>
      <c r="C123" s="12" t="s">
        <v>97</v>
      </c>
      <c r="D123" s="23">
        <v>2000</v>
      </c>
      <c r="E123" s="14" t="s">
        <v>2</v>
      </c>
    </row>
    <row r="124" spans="2:5" s="2" customFormat="1" ht="34.5" customHeight="1" x14ac:dyDescent="0.3">
      <c r="B124" s="17"/>
      <c r="C124" s="12" t="s">
        <v>98</v>
      </c>
      <c r="D124" s="23">
        <v>99</v>
      </c>
      <c r="E124" s="14" t="s">
        <v>2</v>
      </c>
    </row>
    <row r="125" spans="2:5" s="2" customFormat="1" ht="18.75" customHeight="1" x14ac:dyDescent="0.3">
      <c r="B125" s="17"/>
      <c r="C125" s="12" t="s">
        <v>117</v>
      </c>
      <c r="D125" s="23">
        <v>99</v>
      </c>
      <c r="E125" s="14" t="s">
        <v>2</v>
      </c>
    </row>
    <row r="126" spans="2:5" s="2" customFormat="1" ht="18.75" customHeight="1" x14ac:dyDescent="0.3">
      <c r="B126" s="17"/>
      <c r="C126" s="12" t="s">
        <v>95</v>
      </c>
      <c r="D126" s="23">
        <v>99</v>
      </c>
      <c r="E126" s="14" t="s">
        <v>2</v>
      </c>
    </row>
    <row r="127" spans="2:5" s="2" customFormat="1" ht="18" customHeight="1" x14ac:dyDescent="0.3">
      <c r="B127" s="17"/>
      <c r="C127" s="12" t="s">
        <v>111</v>
      </c>
      <c r="D127" s="23">
        <v>99</v>
      </c>
      <c r="E127" s="14" t="s">
        <v>2</v>
      </c>
    </row>
    <row r="128" spans="2:5" s="2" customFormat="1" ht="18" customHeight="1" x14ac:dyDescent="0.3">
      <c r="B128" s="17"/>
      <c r="C128" s="12" t="s">
        <v>112</v>
      </c>
      <c r="D128" s="23">
        <v>49</v>
      </c>
      <c r="E128" s="14" t="s">
        <v>2</v>
      </c>
    </row>
    <row r="129" spans="2:5" s="2" customFormat="1" ht="18" customHeight="1" x14ac:dyDescent="0.3">
      <c r="B129" s="17"/>
      <c r="C129" s="12" t="s">
        <v>113</v>
      </c>
      <c r="D129" s="23">
        <v>99</v>
      </c>
      <c r="E129" s="14" t="s">
        <v>2</v>
      </c>
    </row>
    <row r="130" spans="2:5" s="2" customFormat="1" ht="18.75" customHeight="1" x14ac:dyDescent="0.3">
      <c r="B130" s="17"/>
      <c r="C130" s="12" t="s">
        <v>114</v>
      </c>
      <c r="D130" s="23">
        <v>99</v>
      </c>
      <c r="E130" s="14" t="s">
        <v>2</v>
      </c>
    </row>
    <row r="131" spans="2:5" s="2" customFormat="1" ht="16.5" customHeight="1" x14ac:dyDescent="0.3">
      <c r="B131" s="17"/>
      <c r="C131" s="12" t="s">
        <v>127</v>
      </c>
      <c r="D131" s="23">
        <v>99</v>
      </c>
      <c r="E131" s="14" t="s">
        <v>2</v>
      </c>
    </row>
    <row r="132" spans="2:5" s="2" customFormat="1" ht="32.25" customHeight="1" x14ac:dyDescent="0.3">
      <c r="B132" s="17"/>
      <c r="C132" s="12" t="s">
        <v>115</v>
      </c>
      <c r="D132" s="23">
        <v>99</v>
      </c>
      <c r="E132" s="14" t="s">
        <v>2</v>
      </c>
    </row>
    <row r="133" spans="2:5" s="2" customFormat="1" ht="21" customHeight="1" x14ac:dyDescent="0.3">
      <c r="B133" s="17"/>
      <c r="C133" s="12" t="s">
        <v>116</v>
      </c>
      <c r="D133" s="23">
        <v>49</v>
      </c>
      <c r="E133" s="14" t="s">
        <v>2</v>
      </c>
    </row>
    <row r="134" spans="2:5" ht="39.75" customHeight="1" x14ac:dyDescent="0.3">
      <c r="B134" s="10"/>
      <c r="C134" s="29" t="s">
        <v>146</v>
      </c>
      <c r="D134" s="28">
        <f>SUM(D13:D133)</f>
        <v>6361</v>
      </c>
      <c r="E134" s="5"/>
    </row>
    <row r="135" spans="2:5" ht="21" customHeight="1" x14ac:dyDescent="0.3">
      <c r="B135" s="10"/>
      <c r="C135" s="11"/>
      <c r="D135" s="5"/>
      <c r="E135" s="5"/>
    </row>
    <row r="136" spans="2:5" s="2" customFormat="1" ht="40.5" customHeight="1" x14ac:dyDescent="0.3">
      <c r="B136" s="17"/>
      <c r="C136" s="12" t="s">
        <v>118</v>
      </c>
      <c r="D136" s="22">
        <f>1000-480</f>
        <v>520</v>
      </c>
      <c r="E136" s="14" t="s">
        <v>99</v>
      </c>
    </row>
    <row r="137" spans="2:5" s="2" customFormat="1" ht="49.5" customHeight="1" x14ac:dyDescent="0.3">
      <c r="B137" s="17"/>
      <c r="C137" s="12" t="s">
        <v>100</v>
      </c>
      <c r="D137" s="23">
        <v>2200</v>
      </c>
      <c r="E137" s="14" t="s">
        <v>99</v>
      </c>
    </row>
    <row r="138" spans="2:5" s="2" customFormat="1" ht="37.5" customHeight="1" x14ac:dyDescent="0.3">
      <c r="B138" s="17"/>
      <c r="C138" s="12" t="s">
        <v>119</v>
      </c>
      <c r="D138" s="23">
        <v>600</v>
      </c>
      <c r="E138" s="14" t="s">
        <v>99</v>
      </c>
    </row>
    <row r="139" spans="2:5" s="2" customFormat="1" ht="36.75" customHeight="1" x14ac:dyDescent="0.3">
      <c r="B139" s="17"/>
      <c r="C139" s="12" t="s">
        <v>120</v>
      </c>
      <c r="D139" s="22">
        <v>1218</v>
      </c>
      <c r="E139" s="14" t="s">
        <v>99</v>
      </c>
    </row>
    <row r="140" spans="2:5" s="2" customFormat="1" ht="37.5" customHeight="1" x14ac:dyDescent="0.3">
      <c r="B140" s="17"/>
      <c r="C140" s="12" t="s">
        <v>121</v>
      </c>
      <c r="D140" s="22">
        <v>500</v>
      </c>
      <c r="E140" s="14" t="s">
        <v>99</v>
      </c>
    </row>
    <row r="141" spans="2:5" ht="33" customHeight="1" x14ac:dyDescent="0.3">
      <c r="B141" s="10"/>
      <c r="C141" s="8" t="s">
        <v>122</v>
      </c>
      <c r="D141" s="21"/>
      <c r="E141" s="5"/>
    </row>
    <row r="142" spans="2:5" ht="36" customHeight="1" x14ac:dyDescent="0.3">
      <c r="B142" s="10"/>
      <c r="C142" s="11" t="s">
        <v>101</v>
      </c>
      <c r="D142" s="21">
        <v>700</v>
      </c>
      <c r="E142" s="5" t="s">
        <v>99</v>
      </c>
    </row>
    <row r="143" spans="2:5" ht="36.75" customHeight="1" x14ac:dyDescent="0.3">
      <c r="B143" s="10"/>
      <c r="C143" s="11" t="s">
        <v>102</v>
      </c>
      <c r="D143" s="21">
        <v>1000</v>
      </c>
      <c r="E143" s="5" t="s">
        <v>99</v>
      </c>
    </row>
    <row r="144" spans="2:5" ht="31.2" x14ac:dyDescent="0.3">
      <c r="B144" s="10"/>
      <c r="C144" s="11" t="s">
        <v>123</v>
      </c>
      <c r="D144" s="21">
        <v>200</v>
      </c>
      <c r="E144" s="5" t="s">
        <v>99</v>
      </c>
    </row>
    <row r="145" spans="2:16" ht="37.5" customHeight="1" x14ac:dyDescent="0.3">
      <c r="B145" s="10"/>
      <c r="C145" s="11" t="s">
        <v>124</v>
      </c>
      <c r="D145" s="21">
        <v>49</v>
      </c>
      <c r="E145" s="5" t="s">
        <v>99</v>
      </c>
    </row>
    <row r="146" spans="2:16" ht="58.5" customHeight="1" x14ac:dyDescent="0.3">
      <c r="B146" s="10"/>
      <c r="C146" s="29" t="s">
        <v>147</v>
      </c>
      <c r="D146" s="27">
        <f>SUM(D136:D145)</f>
        <v>6987</v>
      </c>
      <c r="E146" s="5"/>
    </row>
    <row r="147" spans="2:16" ht="30" customHeight="1" x14ac:dyDescent="0.3">
      <c r="B147" s="10"/>
      <c r="C147" s="18" t="s">
        <v>150</v>
      </c>
      <c r="D147" s="36">
        <f>D134+D146</f>
        <v>13348</v>
      </c>
      <c r="E147" s="5"/>
      <c r="P147" t="s">
        <v>148</v>
      </c>
    </row>
    <row r="148" spans="2:16" ht="25.5" customHeight="1" x14ac:dyDescent="0.3">
      <c r="B148" s="10"/>
      <c r="C148" s="38" t="s">
        <v>134</v>
      </c>
      <c r="D148" s="38"/>
      <c r="E148" s="38"/>
    </row>
    <row r="149" spans="2:16" ht="31.2" x14ac:dyDescent="0.3">
      <c r="B149" s="10"/>
      <c r="C149" s="26" t="s">
        <v>135</v>
      </c>
      <c r="D149" s="21">
        <v>500</v>
      </c>
      <c r="E149" s="7"/>
    </row>
    <row r="150" spans="2:16" ht="39" customHeight="1" x14ac:dyDescent="0.3">
      <c r="B150" s="10"/>
      <c r="C150" s="6" t="s">
        <v>136</v>
      </c>
      <c r="D150" s="24">
        <v>400</v>
      </c>
      <c r="E150" s="5"/>
    </row>
    <row r="151" spans="2:16" ht="40.799999999999997" customHeight="1" x14ac:dyDescent="0.3">
      <c r="B151" s="10"/>
      <c r="C151" s="6" t="s">
        <v>137</v>
      </c>
      <c r="D151" s="24">
        <v>2000</v>
      </c>
      <c r="E151" s="5"/>
    </row>
    <row r="152" spans="2:16" ht="27.6" customHeight="1" x14ac:dyDescent="0.3">
      <c r="B152" s="10"/>
      <c r="C152" s="6" t="s">
        <v>138</v>
      </c>
      <c r="D152" s="24">
        <v>400</v>
      </c>
      <c r="E152" s="5"/>
    </row>
    <row r="153" spans="2:16" ht="43.2" customHeight="1" x14ac:dyDescent="0.3">
      <c r="B153" s="10"/>
      <c r="C153" s="6" t="s">
        <v>140</v>
      </c>
      <c r="D153" s="24">
        <v>27762</v>
      </c>
      <c r="E153" s="5"/>
    </row>
    <row r="154" spans="2:16" ht="21.75" customHeight="1" x14ac:dyDescent="0.3">
      <c r="B154" s="10"/>
      <c r="C154" s="35" t="s">
        <v>149</v>
      </c>
      <c r="D154" s="25">
        <f>D149+D150+D151+D152+D153</f>
        <v>31062</v>
      </c>
      <c r="E154" s="10"/>
    </row>
    <row r="155" spans="2:16" ht="24" customHeight="1" x14ac:dyDescent="0.3">
      <c r="B155" s="10"/>
      <c r="C155" s="19" t="s">
        <v>145</v>
      </c>
      <c r="D155" s="25">
        <f>D147+D154</f>
        <v>44410</v>
      </c>
      <c r="E155" s="10"/>
    </row>
    <row r="157" spans="2:16" ht="18" x14ac:dyDescent="0.35">
      <c r="C157" s="4" t="s">
        <v>151</v>
      </c>
      <c r="D157" s="4" t="s">
        <v>133</v>
      </c>
      <c r="E157" s="4"/>
    </row>
  </sheetData>
  <mergeCells count="5">
    <mergeCell ref="C6:E6"/>
    <mergeCell ref="C7:E7"/>
    <mergeCell ref="C148:E148"/>
    <mergeCell ref="C8:E8"/>
    <mergeCell ref="C9:E9"/>
  </mergeCells>
  <phoneticPr fontId="0" type="noConversion"/>
  <pageMargins left="0.70866141732283472" right="0.19685039370078741" top="0.94488188976377963" bottom="0.74803149606299213" header="0.31496062992125984" footer="0.31496062992125984"/>
  <pageSetup paperSize="9" scale="80" fitToHeight="6" orientation="portrait" verticalDpi="4294967295" r:id="rId1"/>
  <rowBreaks count="3" manualBreakCount="3">
    <brk id="45" max="4" man="1"/>
    <brk id="97" max="4" man="1"/>
    <brk id="13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Sheet1</vt:lpstr>
      <vt:lpstr>Sheet1!Область_друку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2023-02-28T07:34:49Z</cp:lastPrinted>
  <dcterms:created xsi:type="dcterms:W3CDTF">2006-09-16T00:00:00Z</dcterms:created>
  <dcterms:modified xsi:type="dcterms:W3CDTF">2023-03-06T06:59:31Z</dcterms:modified>
</cp:coreProperties>
</file>